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66925"/>
  <mc:AlternateContent xmlns:mc="http://schemas.openxmlformats.org/markup-compatibility/2006">
    <mc:Choice Requires="x15">
      <x15ac:absPath xmlns:x15ac="http://schemas.microsoft.com/office/spreadsheetml/2010/11/ac" url="X:\licitação - 2024\FMSaúde\Registro de Preço\PE 100.2024 - MEDICAMENTOS JUDICIAIS FRACASSADO E DESERTO 2\"/>
    </mc:Choice>
  </mc:AlternateContent>
  <xr:revisionPtr revIDLastSave="0" documentId="13_ncr:1_{919360E8-7A5A-4628-BDCF-7C4460AE10E1}" xr6:coauthVersionLast="47" xr6:coauthVersionMax="47" xr10:uidLastSave="{00000000-0000-0000-0000-000000000000}"/>
  <bookViews>
    <workbookView xWindow="-120" yWindow="-120" windowWidth="29040" windowHeight="15720" xr2:uid="{00000000-000D-0000-FFFF-FFFF00000000}"/>
  </bookViews>
  <sheets>
    <sheet name="Planilha1"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6" i="4" l="1"/>
  <c r="J35" i="4"/>
  <c r="J34" i="4"/>
  <c r="J33" i="4"/>
  <c r="J32" i="4"/>
  <c r="J31" i="4"/>
  <c r="J30" i="4"/>
  <c r="J29" i="4"/>
  <c r="J28" i="4"/>
  <c r="J27" i="4"/>
  <c r="J26" i="4"/>
  <c r="J25" i="4"/>
  <c r="J24" i="4"/>
  <c r="J23" i="4"/>
  <c r="J22" i="4"/>
  <c r="J21" i="4"/>
  <c r="J20" i="4"/>
  <c r="J37" i="4" s="1"/>
</calcChain>
</file>

<file path=xl/sharedStrings.xml><?xml version="1.0" encoding="utf-8"?>
<sst xmlns="http://schemas.openxmlformats.org/spreadsheetml/2006/main" count="121" uniqueCount="104">
  <si>
    <t>Objeto:</t>
  </si>
  <si>
    <t>Modalidade</t>
  </si>
  <si>
    <t>Julgamento</t>
  </si>
  <si>
    <t>Proc. Licitatório</t>
  </si>
  <si>
    <t xml:space="preserve">Data do Edital </t>
  </si>
  <si>
    <t>Registro de Preço</t>
  </si>
  <si>
    <t>Dados do Fornecedor</t>
  </si>
  <si>
    <t>Item</t>
  </si>
  <si>
    <t>Unidade</t>
  </si>
  <si>
    <t>Marca</t>
  </si>
  <si>
    <t>Dados da Licitação</t>
  </si>
  <si>
    <t>Nome/Razão Social:</t>
  </si>
  <si>
    <t>CPF/CNPJ:</t>
  </si>
  <si>
    <t>Código</t>
  </si>
  <si>
    <t>Descrição do Produto/Serviço</t>
  </si>
  <si>
    <t>Quantidade</t>
  </si>
  <si>
    <t>Valor Unitário</t>
  </si>
  <si>
    <t>Valor Total</t>
  </si>
  <si>
    <t>Dados da Proposta</t>
  </si>
  <si>
    <t>Endereço:</t>
  </si>
  <si>
    <t>Complemento:</t>
  </si>
  <si>
    <t>CEP:</t>
  </si>
  <si>
    <t>Banco:</t>
  </si>
  <si>
    <t>Cidade:</t>
  </si>
  <si>
    <t>Agência:</t>
  </si>
  <si>
    <t>Estado:</t>
  </si>
  <si>
    <t>Conta:</t>
  </si>
  <si>
    <t>Telefone:</t>
  </si>
  <si>
    <t>Fax:</t>
  </si>
  <si>
    <t>Contato:</t>
  </si>
  <si>
    <t>Email:</t>
  </si>
  <si>
    <t>Site:</t>
  </si>
  <si>
    <t>Inscrição Estadual:</t>
  </si>
  <si>
    <t>Data da Realização</t>
  </si>
  <si>
    <t>000597/24</t>
  </si>
  <si>
    <t>PREGÃO ELETRÔNICO</t>
  </si>
  <si>
    <t>Menor Preco Unitario</t>
  </si>
  <si>
    <t>Sim</t>
  </si>
  <si>
    <t>Seleção de proposta mais vantajosa para a administração pública, visando a Formação de Registro de Preços para futura e eventual aquisição de Medicamentos fracassados e/ou desertos, Ações Novas, provenientes de Ações Judiciais do município, Farmácia Especializada, preparo de Colonoscopia com a finalidade de atender os pacientes da Rede Municipal de Saúde de São Gabriel do Oeste-MS.</t>
  </si>
  <si>
    <t>1</t>
  </si>
  <si>
    <t>002.028.069</t>
  </si>
  <si>
    <t>ICARIDINA25%</t>
  </si>
  <si>
    <t>FR</t>
  </si>
  <si>
    <t>2</t>
  </si>
  <si>
    <t>002.011.086</t>
  </si>
  <si>
    <t>CLORIDRATO DE PIRIDOXINA 100 MG+CLORIDRATO DE TIAMINA 50 MG+CIANOCOBALAMINA 1000 MCG+DIPIRONA SODICA 250 MG+CARISOPRODOL 250 MG - COMPRIMIDO REVESTIDOS</t>
  </si>
  <si>
    <t>COMP</t>
  </si>
  <si>
    <t>3</t>
  </si>
  <si>
    <t>002.057.177</t>
  </si>
  <si>
    <t>DEPAKOTE  (ER) - COMPRIMIDO REVESTIDO DE LIBERAÇAO PROLONGADA</t>
  </si>
  <si>
    <t>4</t>
  </si>
  <si>
    <t>002.057.059</t>
  </si>
  <si>
    <t>INSULINA GLULISINA 100 UI/ML - EMBALAGEM COM 1 CANETA DESCARTAVEL PRE-ENCHIDA COM 3 ML</t>
  </si>
  <si>
    <t>CANET</t>
  </si>
  <si>
    <t>5</t>
  </si>
  <si>
    <t>002.062.059</t>
  </si>
  <si>
    <t>MAVACANTENO 5MG</t>
  </si>
  <si>
    <t>6</t>
  </si>
  <si>
    <t>002.040.922</t>
  </si>
  <si>
    <t>FLUTICASONA 25/125 MCG</t>
  </si>
  <si>
    <t>7</t>
  </si>
  <si>
    <t>002.040.952</t>
  </si>
  <si>
    <t>RITUXIMABE 500MG</t>
  </si>
  <si>
    <t>AMP</t>
  </si>
  <si>
    <t>8</t>
  </si>
  <si>
    <t>002.024.323</t>
  </si>
  <si>
    <t>INSULINA GLARGINA 300UL TOUJEO</t>
  </si>
  <si>
    <t>9</t>
  </si>
  <si>
    <t>002.040.191</t>
  </si>
  <si>
    <t>OMEGA 3</t>
  </si>
  <si>
    <t>10</t>
  </si>
  <si>
    <t>002.057.190</t>
  </si>
  <si>
    <t>SLOW K 600 MG</t>
  </si>
  <si>
    <t>11</t>
  </si>
  <si>
    <t>002.041.013</t>
  </si>
  <si>
    <t>RAMIPRIL 5 MG</t>
  </si>
  <si>
    <t>12</t>
  </si>
  <si>
    <t>002.040.715</t>
  </si>
  <si>
    <t>RISPERIDONA 1 MG/ML – 01 FRASCO  30ML</t>
  </si>
  <si>
    <t>13</t>
  </si>
  <si>
    <t>002.024.193</t>
  </si>
  <si>
    <t>UMECLIDINIO 62,5MCG + VILANTEROL 25MCG</t>
  </si>
  <si>
    <t>14</t>
  </si>
  <si>
    <t>002.024.194</t>
  </si>
  <si>
    <t>MANITOL 500ML</t>
  </si>
  <si>
    <t>15</t>
  </si>
  <si>
    <t>002.035.008</t>
  </si>
  <si>
    <t>VOZORITIDA 0,56MG</t>
  </si>
  <si>
    <t>Total da Proposta</t>
  </si>
  <si>
    <t>A EMPRESA: ............................................ DECLARA QUE:</t>
  </si>
  <si>
    <t>1     ESTÃO INCLUSAS NO VALOR COTADO TODAS AS DESPESAS COM MÃO DE OBRA E, BEM COMO, TODOS OS TRIBUTOS E ENCARGOS FISCAIS, SOCIAIS, TRABALHISTAS, PREVIDENCIÁRIOS E COMERCIAIS E, AINDA, OS GASTOS COM TRANSPORTE E ACONDICIONAMENTO DOS PRODUTOS EM EMBALAGENS ADEQUADAS (SE FOR O CASO).</t>
  </si>
  <si>
    <t>2     VALIDADE DA PROPOSTA: 60 (SESSENTA) DIAS.</t>
  </si>
  <si>
    <t>3     PRAZO DE INICIO DE FORNECIMENTO/EXECUÇÃO DOS SERVIÇOS DE ACORDO COM O ESTABELECIDO NO TERMO DE REFERENCIA (ANEXO I) DO EDITAL DESSE PROCESSO.</t>
  </si>
  <si>
    <t>4     QUE NÃO INCIDE NAS VEDAÇÕES PREVISTAS NA LEI Nº 14.133/2021.</t>
  </si>
  <si>
    <t>5     QUE O PRAZO DE INICIO DO FORNECIMENTO/EXECUÇÃO DOS SERVIÇOS SERÁ DE ACORDO COM OS TERMOS ESTABELECIDOS NO ANEXO I, DESTE EDITAL A CONTAR DO RECEBIMENTO, POR PARTE DA CONTRATADA, DA ORDEM DE COMPRA OU DOCUMENTO SIMILAR, NA RUA MARTIMIANO ALVES DIAS 1211, TODOS OS SERVIÇOS SERÃO AVALIADOS, SOB PENA DE NÃO ACEITE, CASO NÃO ATENDA DE MÁ QUALIDADE.</t>
  </si>
  <si>
    <t>LOCAL E DATA</t>
  </si>
  <si>
    <t>______________________________________________________</t>
  </si>
  <si>
    <t>CARIMBO DA EMPRESA/ASSINATURA DO RESPONSÁVEL</t>
  </si>
  <si>
    <t>OBS. SERÃO DESCLASSIFICADAS AS PROPOSTAS QUE APRESENTAREM COTAÇÕES CONTENDO PREÇOS EXCESSIVOS, SIMBÓLICOS, DE VALOR ZERO OU INEXEQUÍVEIS, NA FORMA DA LEGISLAÇÃO EM VIGOR, OU AINDA, QUE OFEREÇAM PREÇOS OU VANTAGENS BASEADAS NAS OFERTAS DOS DEMAIS LICITANTES.</t>
  </si>
  <si>
    <t>ANVISA</t>
  </si>
  <si>
    <t>16</t>
  </si>
  <si>
    <t>17</t>
  </si>
  <si>
    <t>13/11/2024</t>
  </si>
  <si>
    <t>29/11/2024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</si>
</sst>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7" x14ac:knownFonts="1">
    <font>
      <sz val="11"/>
      <color theme="1"/>
      <name val="Calibri"/>
      <family val="2"/>
      <scheme val="minor"/>
    </font>
    <font>
      <b/>
      <sz val="10"/>
      <color theme="1"/>
      <name val="Calibri"/>
      <family val="2"/>
      <scheme val="minor"/>
    </font>
    <font>
      <sz val="10"/>
      <color theme="1"/>
      <name val="Calibri"/>
      <family val="2"/>
      <scheme val="minor"/>
    </font>
    <font>
      <b/>
      <i/>
      <sz val="16"/>
      <color theme="1"/>
      <name val="Calibri"/>
      <family val="2"/>
      <scheme val="minor"/>
    </font>
    <font>
      <b/>
      <i/>
      <sz val="16"/>
      <name val="Calibri"/>
      <family val="2"/>
      <scheme val="minor"/>
    </font>
    <font>
      <b/>
      <sz val="11"/>
      <color theme="1"/>
      <name val="Calibri"/>
      <family val="2"/>
      <scheme val="minor"/>
    </font>
    <font>
      <sz val="11"/>
      <color rgb="FFFF0000"/>
      <name val="Calibri"/>
      <family val="2"/>
      <scheme val="minor"/>
    </font>
  </fonts>
  <fills count="6">
    <fill>
      <patternFill patternType="none"/>
    </fill>
    <fill>
      <patternFill patternType="gray125"/>
    </fill>
    <fill>
      <patternFill patternType="solid">
        <fgColor theme="9" tint="0.39994506668294322"/>
        <bgColor auto="1"/>
      </patternFill>
    </fill>
    <fill>
      <patternFill patternType="solid">
        <fgColor theme="9" tint="0.59999389629810485"/>
        <bgColor auto="1"/>
      </patternFill>
    </fill>
    <fill>
      <patternFill patternType="solid">
        <fgColor theme="0"/>
        <bgColor auto="1"/>
      </patternFill>
    </fill>
    <fill>
      <patternFill patternType="solid">
        <fgColor theme="9" tint="0.79995117038483843"/>
        <bgColor auto="1"/>
      </patternFill>
    </fill>
  </fills>
  <borders count="4">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top style="thin">
        <color theme="9" tint="-0.249977111117893"/>
      </top>
      <bottom style="thin">
        <color theme="9" tint="-0.249977111117893"/>
      </bottom>
      <diagonal/>
    </border>
    <border>
      <left/>
      <right style="thin">
        <color theme="9" tint="-0.249977111117893"/>
      </right>
      <top style="thin">
        <color theme="9" tint="-0.249977111117893"/>
      </top>
      <bottom style="thin">
        <color theme="9" tint="-0.249977111117893"/>
      </bottom>
      <diagonal/>
    </border>
  </borders>
  <cellStyleXfs count="1">
    <xf numFmtId="0" fontId="0" fillId="0" borderId="0"/>
  </cellStyleXfs>
  <cellXfs count="39">
    <xf numFmtId="0" fontId="0" fillId="0" borderId="0" xfId="0"/>
    <xf numFmtId="0" fontId="1" fillId="3" borderId="1" xfId="0" applyFont="1" applyFill="1" applyBorder="1" applyAlignment="1">
      <alignment horizontal="center"/>
    </xf>
    <xf numFmtId="0" fontId="2" fillId="5" borderId="1" xfId="0" applyFont="1" applyFill="1" applyBorder="1" applyAlignment="1">
      <alignment horizontal="left"/>
    </xf>
    <xf numFmtId="0" fontId="1" fillId="3" borderId="1" xfId="0" applyFont="1" applyFill="1" applyBorder="1" applyAlignment="1">
      <alignment horizontal="center" vertical="center" wrapText="1"/>
    </xf>
    <xf numFmtId="1" fontId="0" fillId="0" borderId="1" xfId="0" applyNumberFormat="1" applyBorder="1" applyAlignment="1">
      <alignment horizontal="right"/>
    </xf>
    <xf numFmtId="49" fontId="0" fillId="0" borderId="1" xfId="0" applyNumberFormat="1" applyBorder="1" applyAlignment="1">
      <alignment horizontal="left"/>
    </xf>
    <xf numFmtId="164" fontId="0" fillId="5" borderId="1" xfId="0" applyNumberFormat="1" applyFill="1" applyBorder="1" applyAlignment="1">
      <alignment horizontal="right" vertical="center"/>
    </xf>
    <xf numFmtId="164" fontId="0" fillId="5" borderId="1" xfId="0" applyNumberFormat="1" applyFill="1" applyBorder="1" applyAlignment="1">
      <alignment horizontal="right"/>
    </xf>
    <xf numFmtId="164" fontId="0" fillId="5" borderId="1" xfId="0" applyNumberFormat="1" applyFill="1" applyBorder="1" applyAlignment="1" applyProtection="1">
      <alignment horizontal="right" vertical="center"/>
      <protection locked="0"/>
    </xf>
    <xf numFmtId="164" fontId="0" fillId="5" borderId="1" xfId="0" applyNumberFormat="1" applyFill="1" applyBorder="1" applyAlignment="1" applyProtection="1">
      <alignment horizontal="right"/>
      <protection locked="0"/>
    </xf>
    <xf numFmtId="164" fontId="0" fillId="0" borderId="0" xfId="0" applyNumberFormat="1"/>
    <xf numFmtId="0" fontId="5" fillId="0" borderId="0" xfId="0" applyFont="1"/>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horizontal="left" vertical="top" wrapText="1"/>
    </xf>
    <xf numFmtId="0" fontId="0" fillId="0" borderId="0" xfId="0" applyAlignment="1">
      <alignment horizontal="left" vertical="top"/>
    </xf>
    <xf numFmtId="164" fontId="0" fillId="5" borderId="2" xfId="0" applyNumberFormat="1" applyFill="1" applyBorder="1" applyAlignment="1">
      <alignment horizontal="center"/>
    </xf>
    <xf numFmtId="164" fontId="0" fillId="5" borderId="3" xfId="0" applyNumberFormat="1" applyFill="1" applyBorder="1" applyAlignment="1">
      <alignment horizontal="center"/>
    </xf>
    <xf numFmtId="2" fontId="0" fillId="5" borderId="2" xfId="0" applyNumberFormat="1" applyFill="1" applyBorder="1" applyAlignment="1">
      <alignment horizontal="center"/>
    </xf>
    <xf numFmtId="2" fontId="0" fillId="5" borderId="3" xfId="0" applyNumberFormat="1" applyFill="1" applyBorder="1" applyAlignment="1">
      <alignment horizontal="center"/>
    </xf>
    <xf numFmtId="0" fontId="0" fillId="0" borderId="1" xfId="0" applyBorder="1" applyAlignment="1">
      <alignment horizontal="center"/>
    </xf>
    <xf numFmtId="0" fontId="4" fillId="2" borderId="1" xfId="0" applyFont="1" applyFill="1" applyBorder="1" applyAlignment="1">
      <alignment horizontal="center"/>
    </xf>
    <xf numFmtId="0" fontId="1" fillId="3" borderId="1" xfId="0" applyFont="1" applyFill="1" applyBorder="1" applyAlignment="1">
      <alignment horizontal="center"/>
    </xf>
    <xf numFmtId="49" fontId="0" fillId="0" borderId="1" xfId="0" applyNumberFormat="1" applyBorder="1" applyAlignment="1">
      <alignment horizontal="center"/>
    </xf>
    <xf numFmtId="0" fontId="0" fillId="0" borderId="0" xfId="0" applyAlignment="1">
      <alignment horizontal="center"/>
    </xf>
    <xf numFmtId="0" fontId="1" fillId="3" borderId="1" xfId="0" applyFont="1" applyFill="1" applyBorder="1" applyAlignment="1">
      <alignment horizontal="center" vertical="center"/>
    </xf>
    <xf numFmtId="0" fontId="0" fillId="0" borderId="0" xfId="0" applyAlignment="1">
      <alignment horizontal="center" vertical="top" wrapText="1"/>
    </xf>
    <xf numFmtId="0" fontId="0" fillId="4" borderId="1" xfId="0" applyFill="1" applyBorder="1" applyAlignment="1">
      <alignment horizontal="center" vertical="top" wrapText="1"/>
    </xf>
    <xf numFmtId="0" fontId="3" fillId="2" borderId="1" xfId="0" applyFont="1" applyFill="1" applyBorder="1" applyAlignment="1">
      <alignment horizontal="center"/>
    </xf>
    <xf numFmtId="0" fontId="2" fillId="5" borderId="1" xfId="0" applyFont="1" applyFill="1" applyBorder="1" applyAlignment="1">
      <alignment horizontal="left"/>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49" fontId="0" fillId="0" borderId="1" xfId="0" applyNumberFormat="1" applyBorder="1" applyAlignment="1">
      <alignment horizontal="left"/>
    </xf>
    <xf numFmtId="0" fontId="6" fillId="0" borderId="0" xfId="0" applyFont="1" applyAlignment="1">
      <alignment horizontal="center" vertical="top"/>
    </xf>
    <xf numFmtId="0" fontId="0" fillId="0" borderId="0" xfId="0" applyAlignment="1">
      <alignment horizontal="left" vertical="top" wrapText="1"/>
    </xf>
    <xf numFmtId="0" fontId="0" fillId="0" borderId="0" xfId="0"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A1D40-4A83-442D-B04C-6C8CA89A08C3}">
  <dimension ref="A1:N55"/>
  <sheetViews>
    <sheetView tabSelected="1" view="pageBreakPreview" zoomScale="60" zoomScaleNormal="100" workbookViewId="0">
      <selection activeCell="H20" sqref="H20"/>
    </sheetView>
  </sheetViews>
  <sheetFormatPr defaultRowHeight="15" x14ac:dyDescent="0.25"/>
  <sheetData>
    <row r="1" spans="1:14" ht="21" x14ac:dyDescent="0.35">
      <c r="A1" s="22" t="s">
        <v>10</v>
      </c>
      <c r="B1" s="22"/>
      <c r="C1" s="22"/>
      <c r="D1" s="22"/>
      <c r="E1" s="22"/>
      <c r="F1" s="22"/>
      <c r="G1" s="22"/>
      <c r="H1" s="22"/>
      <c r="I1" s="22"/>
      <c r="J1" s="22"/>
      <c r="K1" s="22"/>
      <c r="L1" s="22"/>
      <c r="M1" s="22"/>
      <c r="N1" s="22"/>
    </row>
    <row r="2" spans="1:14" x14ac:dyDescent="0.25">
      <c r="A2" s="23" t="s">
        <v>3</v>
      </c>
      <c r="B2" s="23"/>
      <c r="C2" s="23" t="s">
        <v>1</v>
      </c>
      <c r="D2" s="23"/>
      <c r="E2" s="23"/>
      <c r="F2" s="23" t="s">
        <v>2</v>
      </c>
      <c r="G2" s="23"/>
      <c r="H2" s="23"/>
      <c r="I2" s="23" t="s">
        <v>4</v>
      </c>
      <c r="J2" s="23"/>
      <c r="K2" s="23" t="s">
        <v>33</v>
      </c>
      <c r="L2" s="23"/>
      <c r="M2" s="23" t="s">
        <v>5</v>
      </c>
      <c r="N2" s="23"/>
    </row>
    <row r="3" spans="1:14" x14ac:dyDescent="0.25">
      <c r="A3" s="24" t="s">
        <v>34</v>
      </c>
      <c r="B3" s="24"/>
      <c r="C3" s="21" t="s">
        <v>35</v>
      </c>
      <c r="D3" s="21"/>
      <c r="E3" s="21"/>
      <c r="F3" s="21" t="s">
        <v>36</v>
      </c>
      <c r="G3" s="21"/>
      <c r="H3" s="21"/>
      <c r="I3" s="24" t="s">
        <v>102</v>
      </c>
      <c r="J3" s="24"/>
      <c r="K3" s="24" t="s">
        <v>103</v>
      </c>
      <c r="L3" s="24"/>
      <c r="M3" s="21" t="s">
        <v>37</v>
      </c>
      <c r="N3" s="21"/>
    </row>
    <row r="4" spans="1:14" x14ac:dyDescent="0.25">
      <c r="A4" s="25"/>
      <c r="B4" s="25"/>
      <c r="C4" s="25"/>
      <c r="D4" s="25"/>
      <c r="E4" s="25"/>
      <c r="F4" s="25"/>
      <c r="G4" s="25"/>
      <c r="H4" s="25"/>
      <c r="I4" s="25"/>
      <c r="J4" s="25"/>
      <c r="K4" s="25"/>
      <c r="L4" s="25"/>
      <c r="M4" s="25"/>
      <c r="N4" s="25"/>
    </row>
    <row r="5" spans="1:14" x14ac:dyDescent="0.25">
      <c r="A5" s="26" t="s">
        <v>0</v>
      </c>
      <c r="B5" s="26"/>
      <c r="C5" s="27" t="s">
        <v>38</v>
      </c>
      <c r="D5" s="28"/>
      <c r="E5" s="28"/>
      <c r="F5" s="28"/>
      <c r="G5" s="28"/>
      <c r="H5" s="28"/>
      <c r="I5" s="28"/>
      <c r="J5" s="28"/>
      <c r="K5" s="28"/>
      <c r="L5" s="28"/>
      <c r="M5" s="28"/>
      <c r="N5" s="28"/>
    </row>
    <row r="6" spans="1:14" x14ac:dyDescent="0.25">
      <c r="A6" s="26"/>
      <c r="B6" s="26"/>
      <c r="C6" s="28"/>
      <c r="D6" s="28"/>
      <c r="E6" s="28"/>
      <c r="F6" s="28"/>
      <c r="G6" s="28"/>
      <c r="H6" s="28"/>
      <c r="I6" s="28"/>
      <c r="J6" s="28"/>
      <c r="K6" s="28"/>
      <c r="L6" s="28"/>
      <c r="M6" s="28"/>
      <c r="N6" s="28"/>
    </row>
    <row r="7" spans="1:14" x14ac:dyDescent="0.25">
      <c r="A7" s="26"/>
      <c r="B7" s="26"/>
      <c r="C7" s="28"/>
      <c r="D7" s="28"/>
      <c r="E7" s="28"/>
      <c r="F7" s="28"/>
      <c r="G7" s="28"/>
      <c r="H7" s="28"/>
      <c r="I7" s="28"/>
      <c r="J7" s="28"/>
      <c r="K7" s="28"/>
      <c r="L7" s="28"/>
      <c r="M7" s="28"/>
      <c r="N7" s="28"/>
    </row>
    <row r="8" spans="1:14" x14ac:dyDescent="0.25">
      <c r="A8" s="26"/>
      <c r="B8" s="26"/>
      <c r="C8" s="28"/>
      <c r="D8" s="28"/>
      <c r="E8" s="28"/>
      <c r="F8" s="28"/>
      <c r="G8" s="28"/>
      <c r="H8" s="28"/>
      <c r="I8" s="28"/>
      <c r="J8" s="28"/>
      <c r="K8" s="28"/>
      <c r="L8" s="28"/>
      <c r="M8" s="28"/>
      <c r="N8" s="28"/>
    </row>
    <row r="9" spans="1:14" ht="21" x14ac:dyDescent="0.35">
      <c r="A9" s="29" t="s">
        <v>6</v>
      </c>
      <c r="B9" s="29"/>
      <c r="C9" s="29"/>
      <c r="D9" s="29"/>
      <c r="E9" s="29"/>
      <c r="F9" s="29"/>
      <c r="G9" s="29"/>
      <c r="H9" s="29"/>
      <c r="I9" s="29"/>
      <c r="J9" s="29"/>
      <c r="K9" s="29"/>
      <c r="L9" s="29"/>
      <c r="M9" s="29"/>
      <c r="N9" s="29"/>
    </row>
    <row r="10" spans="1:14" x14ac:dyDescent="0.25">
      <c r="A10" s="23" t="s">
        <v>11</v>
      </c>
      <c r="B10" s="23"/>
      <c r="C10" s="30"/>
      <c r="D10" s="30"/>
      <c r="E10" s="30"/>
      <c r="F10" s="30"/>
      <c r="G10" s="30"/>
      <c r="H10" s="30"/>
      <c r="I10" s="30"/>
      <c r="J10" s="30"/>
      <c r="K10" s="30"/>
      <c r="L10" s="30"/>
      <c r="M10" s="30"/>
      <c r="N10" s="30"/>
    </row>
    <row r="11" spans="1:14" x14ac:dyDescent="0.25">
      <c r="A11" s="23" t="s">
        <v>19</v>
      </c>
      <c r="B11" s="23"/>
      <c r="C11" s="30"/>
      <c r="D11" s="30"/>
      <c r="E11" s="30"/>
      <c r="F11" s="30"/>
      <c r="G11" s="30"/>
      <c r="H11" s="30"/>
      <c r="I11" s="30"/>
      <c r="J11" s="30"/>
      <c r="K11" s="30"/>
      <c r="L11" s="30"/>
      <c r="M11" s="30"/>
      <c r="N11" s="30"/>
    </row>
    <row r="12" spans="1:14" x14ac:dyDescent="0.25">
      <c r="A12" s="23" t="s">
        <v>20</v>
      </c>
      <c r="B12" s="23"/>
      <c r="C12" s="30"/>
      <c r="D12" s="30"/>
      <c r="E12" s="30"/>
      <c r="F12" s="23" t="s">
        <v>21</v>
      </c>
      <c r="G12" s="23"/>
      <c r="H12" s="30"/>
      <c r="I12" s="30"/>
      <c r="J12" s="1" t="s">
        <v>23</v>
      </c>
      <c r="K12" s="30"/>
      <c r="L12" s="30"/>
      <c r="M12" s="1" t="s">
        <v>25</v>
      </c>
      <c r="N12" s="2"/>
    </row>
    <row r="13" spans="1:14" x14ac:dyDescent="0.25">
      <c r="A13" s="23" t="s">
        <v>12</v>
      </c>
      <c r="B13" s="23"/>
      <c r="C13" s="30"/>
      <c r="D13" s="30"/>
      <c r="E13" s="30"/>
      <c r="F13" s="30"/>
      <c r="G13" s="30"/>
      <c r="H13" s="23" t="s">
        <v>32</v>
      </c>
      <c r="I13" s="23"/>
      <c r="J13" s="30"/>
      <c r="K13" s="30"/>
      <c r="L13" s="30"/>
      <c r="M13" s="30"/>
      <c r="N13" s="30"/>
    </row>
    <row r="14" spans="1:14" x14ac:dyDescent="0.25">
      <c r="A14" s="23" t="s">
        <v>22</v>
      </c>
      <c r="B14" s="23"/>
      <c r="C14" s="30"/>
      <c r="D14" s="30"/>
      <c r="E14" s="30"/>
      <c r="F14" s="23" t="s">
        <v>24</v>
      </c>
      <c r="G14" s="23"/>
      <c r="H14" s="30"/>
      <c r="I14" s="30"/>
      <c r="J14" s="23" t="s">
        <v>26</v>
      </c>
      <c r="K14" s="23"/>
      <c r="L14" s="30"/>
      <c r="M14" s="30"/>
      <c r="N14" s="30"/>
    </row>
    <row r="15" spans="1:14" x14ac:dyDescent="0.25">
      <c r="A15" s="23" t="s">
        <v>27</v>
      </c>
      <c r="B15" s="23"/>
      <c r="C15" s="30"/>
      <c r="D15" s="30"/>
      <c r="E15" s="30"/>
      <c r="F15" s="23" t="s">
        <v>28</v>
      </c>
      <c r="G15" s="23"/>
      <c r="H15" s="30"/>
      <c r="I15" s="30"/>
      <c r="J15" s="1" t="s">
        <v>29</v>
      </c>
      <c r="K15" s="30"/>
      <c r="L15" s="30"/>
      <c r="M15" s="30"/>
      <c r="N15" s="30"/>
    </row>
    <row r="16" spans="1:14" x14ac:dyDescent="0.25">
      <c r="A16" s="23" t="s">
        <v>30</v>
      </c>
      <c r="B16" s="23"/>
      <c r="C16" s="30"/>
      <c r="D16" s="30"/>
      <c r="E16" s="30"/>
      <c r="F16" s="30"/>
      <c r="G16" s="30"/>
      <c r="H16" s="30"/>
      <c r="I16" s="30"/>
      <c r="J16" s="30"/>
      <c r="K16" s="30"/>
      <c r="L16" s="30"/>
      <c r="M16" s="30"/>
      <c r="N16" s="30"/>
    </row>
    <row r="17" spans="1:14" x14ac:dyDescent="0.25">
      <c r="A17" s="23" t="s">
        <v>31</v>
      </c>
      <c r="B17" s="23"/>
      <c r="C17" s="30"/>
      <c r="D17" s="30"/>
      <c r="E17" s="30"/>
      <c r="F17" s="30"/>
      <c r="G17" s="30"/>
      <c r="H17" s="30"/>
      <c r="I17" s="30"/>
      <c r="J17" s="30"/>
      <c r="K17" s="30"/>
      <c r="L17" s="30"/>
      <c r="M17" s="30"/>
      <c r="N17" s="30"/>
    </row>
    <row r="18" spans="1:14" ht="21" customHeight="1" x14ac:dyDescent="0.25">
      <c r="A18" s="31" t="s">
        <v>18</v>
      </c>
      <c r="B18" s="31"/>
      <c r="C18" s="31"/>
      <c r="D18" s="31"/>
      <c r="E18" s="31"/>
      <c r="F18" s="31"/>
      <c r="G18" s="31"/>
      <c r="H18" s="31"/>
      <c r="I18" s="31"/>
      <c r="J18" s="31"/>
      <c r="K18" s="31"/>
      <c r="L18" s="31"/>
      <c r="M18" s="31"/>
      <c r="N18" s="31"/>
    </row>
    <row r="19" spans="1:14" ht="25.5" customHeight="1" x14ac:dyDescent="0.25">
      <c r="A19" s="3" t="s">
        <v>7</v>
      </c>
      <c r="B19" s="3" t="s">
        <v>13</v>
      </c>
      <c r="C19" s="32" t="s">
        <v>14</v>
      </c>
      <c r="D19" s="32"/>
      <c r="E19" s="32"/>
      <c r="F19" s="32"/>
      <c r="G19" s="3" t="s">
        <v>8</v>
      </c>
      <c r="H19" s="3" t="s">
        <v>15</v>
      </c>
      <c r="I19" s="3" t="s">
        <v>16</v>
      </c>
      <c r="J19" s="3" t="s">
        <v>17</v>
      </c>
      <c r="K19" s="33" t="s">
        <v>9</v>
      </c>
      <c r="L19" s="34"/>
      <c r="M19" s="33" t="s">
        <v>99</v>
      </c>
      <c r="N19" s="34"/>
    </row>
    <row r="20" spans="1:14" x14ac:dyDescent="0.25">
      <c r="A20" s="4" t="s">
        <v>39</v>
      </c>
      <c r="B20" s="5" t="s">
        <v>40</v>
      </c>
      <c r="C20" s="35" t="s">
        <v>41</v>
      </c>
      <c r="D20" s="35"/>
      <c r="E20" s="35"/>
      <c r="F20" s="35"/>
      <c r="G20" s="5" t="s">
        <v>42</v>
      </c>
      <c r="H20" s="12">
        <v>60</v>
      </c>
      <c r="I20" s="6"/>
      <c r="J20" s="7">
        <f t="shared" ref="J20:J36" si="0">SUM(H20*I20)</f>
        <v>0</v>
      </c>
      <c r="K20" s="17"/>
      <c r="L20" s="18"/>
      <c r="M20" s="19"/>
      <c r="N20" s="20"/>
    </row>
    <row r="21" spans="1:14" x14ac:dyDescent="0.25">
      <c r="A21" t="s">
        <v>43</v>
      </c>
      <c r="B21" t="s">
        <v>44</v>
      </c>
      <c r="C21" t="s">
        <v>45</v>
      </c>
      <c r="G21" t="s">
        <v>46</v>
      </c>
      <c r="H21" s="13">
        <v>720</v>
      </c>
      <c r="I21" s="8"/>
      <c r="J21" s="9">
        <f t="shared" si="0"/>
        <v>0</v>
      </c>
      <c r="K21" s="17"/>
      <c r="L21" s="18"/>
      <c r="M21" s="19"/>
      <c r="N21" s="20"/>
    </row>
    <row r="22" spans="1:14" x14ac:dyDescent="0.25">
      <c r="A22" t="s">
        <v>47</v>
      </c>
      <c r="B22" t="s">
        <v>48</v>
      </c>
      <c r="C22" t="s">
        <v>49</v>
      </c>
      <c r="G22" t="s">
        <v>46</v>
      </c>
      <c r="H22" s="13">
        <v>1800</v>
      </c>
      <c r="I22" s="8"/>
      <c r="J22" s="9">
        <f t="shared" si="0"/>
        <v>0</v>
      </c>
      <c r="K22" s="17"/>
      <c r="L22" s="18"/>
      <c r="M22" s="19"/>
      <c r="N22" s="20"/>
    </row>
    <row r="23" spans="1:14" x14ac:dyDescent="0.25">
      <c r="A23" t="s">
        <v>50</v>
      </c>
      <c r="B23" t="s">
        <v>51</v>
      </c>
      <c r="C23" t="s">
        <v>52</v>
      </c>
      <c r="G23" t="s">
        <v>53</v>
      </c>
      <c r="H23" s="13">
        <v>600</v>
      </c>
      <c r="I23" s="8"/>
      <c r="J23" s="9">
        <f t="shared" si="0"/>
        <v>0</v>
      </c>
      <c r="K23" s="17"/>
      <c r="L23" s="18"/>
      <c r="M23" s="19"/>
      <c r="N23" s="20"/>
    </row>
    <row r="24" spans="1:14" x14ac:dyDescent="0.25">
      <c r="A24" t="s">
        <v>54</v>
      </c>
      <c r="B24" t="s">
        <v>55</v>
      </c>
      <c r="C24" t="s">
        <v>56</v>
      </c>
      <c r="G24" t="s">
        <v>46</v>
      </c>
      <c r="H24" s="13">
        <v>270</v>
      </c>
      <c r="I24" s="8"/>
      <c r="J24" s="9">
        <f t="shared" si="0"/>
        <v>0</v>
      </c>
      <c r="K24" s="17"/>
      <c r="L24" s="18"/>
      <c r="M24" s="19"/>
      <c r="N24" s="20"/>
    </row>
    <row r="25" spans="1:14" x14ac:dyDescent="0.25">
      <c r="A25" t="s">
        <v>57</v>
      </c>
      <c r="B25" t="s">
        <v>58</v>
      </c>
      <c r="C25" t="s">
        <v>59</v>
      </c>
      <c r="G25" t="s">
        <v>42</v>
      </c>
      <c r="H25" s="13">
        <v>24</v>
      </c>
      <c r="I25" s="8"/>
      <c r="J25" s="9">
        <f t="shared" si="0"/>
        <v>0</v>
      </c>
      <c r="K25" s="17"/>
      <c r="L25" s="18"/>
      <c r="M25" s="19"/>
      <c r="N25" s="20"/>
    </row>
    <row r="26" spans="1:14" x14ac:dyDescent="0.25">
      <c r="A26" t="s">
        <v>60</v>
      </c>
      <c r="B26" t="s">
        <v>61</v>
      </c>
      <c r="C26" t="s">
        <v>62</v>
      </c>
      <c r="G26" t="s">
        <v>63</v>
      </c>
      <c r="H26" s="13">
        <v>12</v>
      </c>
      <c r="I26" s="8"/>
      <c r="J26" s="9">
        <f t="shared" si="0"/>
        <v>0</v>
      </c>
      <c r="K26" s="17"/>
      <c r="L26" s="18"/>
      <c r="M26" s="19"/>
      <c r="N26" s="20"/>
    </row>
    <row r="27" spans="1:14" x14ac:dyDescent="0.25">
      <c r="A27" t="s">
        <v>64</v>
      </c>
      <c r="B27" t="s">
        <v>65</v>
      </c>
      <c r="C27" t="s">
        <v>66</v>
      </c>
      <c r="G27" t="s">
        <v>53</v>
      </c>
      <c r="H27" s="13">
        <v>100</v>
      </c>
      <c r="I27" s="8"/>
      <c r="J27" s="9">
        <f t="shared" si="0"/>
        <v>0</v>
      </c>
      <c r="K27" s="17"/>
      <c r="L27" s="18"/>
      <c r="M27" s="19"/>
      <c r="N27" s="20"/>
    </row>
    <row r="28" spans="1:14" x14ac:dyDescent="0.25">
      <c r="A28" t="s">
        <v>67</v>
      </c>
      <c r="B28" t="s">
        <v>68</v>
      </c>
      <c r="C28" t="s">
        <v>69</v>
      </c>
      <c r="G28" t="s">
        <v>46</v>
      </c>
      <c r="H28" s="13">
        <v>900</v>
      </c>
      <c r="I28" s="8"/>
      <c r="J28" s="9">
        <f t="shared" si="0"/>
        <v>0</v>
      </c>
      <c r="K28" s="17"/>
      <c r="L28" s="18"/>
      <c r="M28" s="19"/>
      <c r="N28" s="20"/>
    </row>
    <row r="29" spans="1:14" x14ac:dyDescent="0.25">
      <c r="A29" t="s">
        <v>70</v>
      </c>
      <c r="B29" t="s">
        <v>71</v>
      </c>
      <c r="C29" t="s">
        <v>72</v>
      </c>
      <c r="G29" t="s">
        <v>46</v>
      </c>
      <c r="H29" s="13">
        <v>600</v>
      </c>
      <c r="I29" s="8"/>
      <c r="J29" s="9">
        <f t="shared" si="0"/>
        <v>0</v>
      </c>
      <c r="K29" s="17"/>
      <c r="L29" s="18"/>
      <c r="M29" s="19"/>
      <c r="N29" s="20"/>
    </row>
    <row r="30" spans="1:14" x14ac:dyDescent="0.25">
      <c r="A30" t="s">
        <v>73</v>
      </c>
      <c r="B30" t="s">
        <v>74</v>
      </c>
      <c r="C30" t="s">
        <v>75</v>
      </c>
      <c r="G30" t="s">
        <v>46</v>
      </c>
      <c r="H30" s="13">
        <v>720</v>
      </c>
      <c r="I30" s="8"/>
      <c r="J30" s="9">
        <f t="shared" si="0"/>
        <v>0</v>
      </c>
      <c r="K30" s="17"/>
      <c r="L30" s="18"/>
      <c r="M30" s="19"/>
      <c r="N30" s="20"/>
    </row>
    <row r="31" spans="1:14" x14ac:dyDescent="0.25">
      <c r="A31" t="s">
        <v>76</v>
      </c>
      <c r="B31" t="s">
        <v>77</v>
      </c>
      <c r="C31" t="s">
        <v>78</v>
      </c>
      <c r="G31" t="s">
        <v>42</v>
      </c>
      <c r="H31" s="13">
        <v>100</v>
      </c>
      <c r="I31" s="8"/>
      <c r="J31" s="9">
        <f t="shared" si="0"/>
        <v>0</v>
      </c>
      <c r="K31" s="17"/>
      <c r="L31" s="18"/>
      <c r="M31" s="19"/>
      <c r="N31" s="20"/>
    </row>
    <row r="32" spans="1:14" x14ac:dyDescent="0.25">
      <c r="A32" t="s">
        <v>79</v>
      </c>
      <c r="B32" t="s">
        <v>80</v>
      </c>
      <c r="C32" t="s">
        <v>81</v>
      </c>
      <c r="G32" t="s">
        <v>42</v>
      </c>
      <c r="H32" s="13">
        <v>12</v>
      </c>
      <c r="I32" s="8"/>
      <c r="J32" s="9">
        <f t="shared" si="0"/>
        <v>0</v>
      </c>
      <c r="K32" s="17"/>
      <c r="L32" s="18"/>
      <c r="M32" s="19"/>
      <c r="N32" s="20"/>
    </row>
    <row r="33" spans="1:14" x14ac:dyDescent="0.25">
      <c r="A33" t="s">
        <v>82</v>
      </c>
      <c r="B33" t="s">
        <v>83</v>
      </c>
      <c r="C33" t="s">
        <v>84</v>
      </c>
      <c r="G33" t="s">
        <v>42</v>
      </c>
      <c r="H33" s="13">
        <v>500</v>
      </c>
      <c r="I33" s="8"/>
      <c r="J33" s="9">
        <f t="shared" si="0"/>
        <v>0</v>
      </c>
      <c r="K33" s="17"/>
      <c r="L33" s="18"/>
      <c r="M33" s="19"/>
      <c r="N33" s="20"/>
    </row>
    <row r="34" spans="1:14" x14ac:dyDescent="0.25">
      <c r="A34" t="s">
        <v>85</v>
      </c>
      <c r="B34" t="s">
        <v>86</v>
      </c>
      <c r="C34" t="s">
        <v>87</v>
      </c>
      <c r="G34" t="s">
        <v>63</v>
      </c>
      <c r="H34" s="13">
        <v>180</v>
      </c>
      <c r="I34" s="8"/>
      <c r="J34" s="9">
        <f t="shared" si="0"/>
        <v>0</v>
      </c>
      <c r="K34" s="17"/>
      <c r="L34" s="18"/>
      <c r="M34" s="19"/>
      <c r="N34" s="20"/>
    </row>
    <row r="35" spans="1:14" x14ac:dyDescent="0.25">
      <c r="A35" t="s">
        <v>100</v>
      </c>
      <c r="B35" t="s">
        <v>55</v>
      </c>
      <c r="C35" t="s">
        <v>56</v>
      </c>
      <c r="G35" t="s">
        <v>46</v>
      </c>
      <c r="H35" s="13">
        <v>90</v>
      </c>
      <c r="I35" s="8"/>
      <c r="J35" s="9">
        <f t="shared" si="0"/>
        <v>0</v>
      </c>
      <c r="K35" s="17"/>
      <c r="L35" s="18"/>
      <c r="M35" s="19"/>
      <c r="N35" s="20"/>
    </row>
    <row r="36" spans="1:14" x14ac:dyDescent="0.25">
      <c r="A36" t="s">
        <v>101</v>
      </c>
      <c r="B36" t="s">
        <v>86</v>
      </c>
      <c r="C36" t="s">
        <v>87</v>
      </c>
      <c r="G36" t="s">
        <v>63</v>
      </c>
      <c r="H36" s="13">
        <v>60</v>
      </c>
      <c r="I36" s="8"/>
      <c r="J36" s="9">
        <f t="shared" si="0"/>
        <v>0</v>
      </c>
      <c r="K36" s="17"/>
      <c r="L36" s="18"/>
      <c r="M36" s="19"/>
      <c r="N36" s="20"/>
    </row>
    <row r="37" spans="1:14" x14ac:dyDescent="0.25">
      <c r="I37" s="11" t="s">
        <v>88</v>
      </c>
      <c r="J37" s="10">
        <f>SUM(J20:J36)</f>
        <v>0</v>
      </c>
    </row>
    <row r="38" spans="1:14" x14ac:dyDescent="0.25">
      <c r="H38" s="13"/>
      <c r="I38" s="11"/>
      <c r="J38" s="10"/>
      <c r="K38" s="10"/>
    </row>
    <row r="39" spans="1:14" x14ac:dyDescent="0.25">
      <c r="A39" s="14" t="s">
        <v>89</v>
      </c>
      <c r="B39" s="14"/>
      <c r="C39" s="14"/>
      <c r="D39" s="14"/>
      <c r="E39" s="14"/>
      <c r="F39" s="14"/>
      <c r="G39" s="14"/>
      <c r="H39" s="14"/>
      <c r="I39" s="14"/>
      <c r="J39" s="14"/>
      <c r="K39" s="14"/>
      <c r="L39" s="14"/>
      <c r="M39" s="14"/>
      <c r="N39" s="14"/>
    </row>
    <row r="40" spans="1:14" x14ac:dyDescent="0.25">
      <c r="A40" s="37" t="s">
        <v>90</v>
      </c>
      <c r="B40" s="37"/>
      <c r="C40" s="37"/>
      <c r="D40" s="37"/>
      <c r="E40" s="37"/>
      <c r="F40" s="37"/>
      <c r="G40" s="37"/>
      <c r="H40" s="37"/>
      <c r="I40" s="37"/>
      <c r="J40" s="37"/>
      <c r="K40" s="37"/>
      <c r="L40" s="37"/>
      <c r="M40" s="37"/>
      <c r="N40" s="37"/>
    </row>
    <row r="41" spans="1:14" x14ac:dyDescent="0.25">
      <c r="A41" s="16"/>
      <c r="B41" s="16"/>
      <c r="C41" s="16"/>
      <c r="D41" s="16"/>
      <c r="E41" s="16"/>
      <c r="F41" s="16"/>
      <c r="G41" s="16"/>
      <c r="H41" s="16"/>
      <c r="I41" s="16"/>
      <c r="J41" s="16"/>
      <c r="K41" s="16"/>
      <c r="L41" s="16"/>
      <c r="M41" s="16"/>
      <c r="N41" s="16"/>
    </row>
    <row r="42" spans="1:14" x14ac:dyDescent="0.25">
      <c r="A42" s="38" t="s">
        <v>91</v>
      </c>
      <c r="B42" s="38"/>
      <c r="C42" s="38"/>
      <c r="D42" s="38"/>
      <c r="E42" s="38"/>
      <c r="F42" s="38"/>
      <c r="G42" s="38"/>
      <c r="H42" s="38"/>
      <c r="I42" s="38"/>
      <c r="J42" s="38"/>
      <c r="K42" s="38"/>
      <c r="L42" s="38"/>
      <c r="M42" s="38"/>
      <c r="N42" s="38"/>
    </row>
    <row r="43" spans="1:14" x14ac:dyDescent="0.25">
      <c r="A43" s="16"/>
      <c r="B43" s="16"/>
      <c r="C43" s="16"/>
      <c r="D43" s="16"/>
      <c r="E43" s="16"/>
      <c r="F43" s="16"/>
      <c r="G43" s="16"/>
      <c r="H43" s="16"/>
      <c r="I43" s="16"/>
      <c r="J43" s="16"/>
      <c r="K43" s="16"/>
      <c r="L43" s="16"/>
      <c r="M43" s="16"/>
      <c r="N43" s="16"/>
    </row>
    <row r="44" spans="1:14" x14ac:dyDescent="0.25">
      <c r="A44" s="37" t="s">
        <v>92</v>
      </c>
      <c r="B44" s="37"/>
      <c r="C44" s="37"/>
      <c r="D44" s="37"/>
      <c r="E44" s="37"/>
      <c r="F44" s="37"/>
      <c r="G44" s="37"/>
      <c r="H44" s="37"/>
      <c r="I44" s="37"/>
      <c r="J44" s="37"/>
      <c r="K44" s="37"/>
      <c r="L44" s="37"/>
      <c r="M44" s="37"/>
      <c r="N44" s="37"/>
    </row>
    <row r="45" spans="1:14" x14ac:dyDescent="0.25">
      <c r="A45" s="16"/>
      <c r="B45" s="16"/>
      <c r="C45" s="16"/>
      <c r="D45" s="16"/>
      <c r="E45" s="16"/>
      <c r="F45" s="16"/>
      <c r="G45" s="16"/>
      <c r="H45" s="16"/>
      <c r="I45" s="16"/>
      <c r="J45" s="16"/>
      <c r="K45" s="16"/>
      <c r="L45" s="16"/>
      <c r="M45" s="16"/>
      <c r="N45" s="16"/>
    </row>
    <row r="46" spans="1:14" x14ac:dyDescent="0.25">
      <c r="A46" s="38" t="s">
        <v>93</v>
      </c>
      <c r="B46" s="38"/>
      <c r="C46" s="38"/>
      <c r="D46" s="38"/>
      <c r="E46" s="38"/>
      <c r="F46" s="38"/>
      <c r="G46" s="38"/>
      <c r="H46" s="38"/>
      <c r="I46" s="38"/>
      <c r="J46" s="38"/>
      <c r="K46" s="38"/>
      <c r="L46" s="38"/>
      <c r="M46" s="38"/>
      <c r="N46" s="38"/>
    </row>
    <row r="47" spans="1:14" x14ac:dyDescent="0.25">
      <c r="A47" s="16"/>
      <c r="B47" s="16"/>
      <c r="C47" s="16"/>
      <c r="D47" s="16"/>
      <c r="E47" s="16"/>
      <c r="F47" s="16"/>
      <c r="G47" s="16"/>
      <c r="H47" s="16"/>
      <c r="I47" s="16"/>
      <c r="J47" s="16"/>
      <c r="K47" s="16"/>
      <c r="L47" s="16"/>
      <c r="M47" s="16"/>
      <c r="N47" s="16"/>
    </row>
    <row r="48" spans="1:14" x14ac:dyDescent="0.25">
      <c r="A48" s="37" t="s">
        <v>94</v>
      </c>
      <c r="B48" s="37"/>
      <c r="C48" s="37"/>
      <c r="D48" s="37"/>
      <c r="E48" s="37"/>
      <c r="F48" s="37"/>
      <c r="G48" s="37"/>
      <c r="H48" s="37"/>
      <c r="I48" s="37"/>
      <c r="J48" s="37"/>
      <c r="K48" s="37"/>
      <c r="L48" s="37"/>
      <c r="M48" s="37"/>
      <c r="N48" s="37"/>
    </row>
    <row r="49" spans="1:14" x14ac:dyDescent="0.25">
      <c r="A49" s="15"/>
      <c r="B49" s="15"/>
      <c r="C49" s="15"/>
      <c r="D49" s="15"/>
      <c r="E49" s="15"/>
      <c r="F49" s="15"/>
      <c r="G49" s="15"/>
      <c r="H49" s="15"/>
      <c r="I49" s="15"/>
      <c r="J49" s="15"/>
      <c r="K49" s="15"/>
      <c r="L49" s="15"/>
      <c r="M49" s="15"/>
      <c r="N49" s="15"/>
    </row>
    <row r="50" spans="1:14" x14ac:dyDescent="0.25">
      <c r="A50" s="14"/>
      <c r="B50" s="14"/>
      <c r="C50" s="14"/>
      <c r="D50" s="14"/>
      <c r="E50" s="14"/>
      <c r="F50" s="14"/>
      <c r="G50" s="14"/>
      <c r="H50" s="14"/>
      <c r="I50" s="14"/>
      <c r="J50" s="14"/>
      <c r="K50" s="14"/>
      <c r="L50" s="14"/>
      <c r="M50" s="14"/>
      <c r="N50" s="14"/>
    </row>
    <row r="51" spans="1:14" x14ac:dyDescent="0.25">
      <c r="A51" s="36" t="s">
        <v>95</v>
      </c>
      <c r="B51" s="36"/>
      <c r="C51" s="36"/>
      <c r="D51" s="36"/>
      <c r="E51" s="36"/>
      <c r="F51" s="36"/>
      <c r="G51" s="36"/>
      <c r="H51" s="36"/>
      <c r="I51" s="36"/>
      <c r="J51" s="36"/>
      <c r="K51" s="36"/>
      <c r="L51" s="36"/>
      <c r="M51" s="36"/>
      <c r="N51" s="36"/>
    </row>
    <row r="52" spans="1:14" x14ac:dyDescent="0.25">
      <c r="A52" s="36" t="s">
        <v>96</v>
      </c>
      <c r="B52" s="36"/>
      <c r="C52" s="36"/>
      <c r="D52" s="36"/>
      <c r="E52" s="36"/>
      <c r="F52" s="36"/>
      <c r="G52" s="36"/>
      <c r="H52" s="36"/>
      <c r="I52" s="36"/>
      <c r="J52" s="36"/>
      <c r="K52" s="36"/>
      <c r="L52" s="36"/>
      <c r="M52" s="36"/>
      <c r="N52" s="36"/>
    </row>
    <row r="53" spans="1:14" x14ac:dyDescent="0.25">
      <c r="A53" s="36" t="s">
        <v>97</v>
      </c>
      <c r="B53" s="36"/>
      <c r="C53" s="36"/>
      <c r="D53" s="36"/>
      <c r="E53" s="36"/>
      <c r="F53" s="36"/>
      <c r="G53" s="36"/>
      <c r="H53" s="36"/>
      <c r="I53" s="36"/>
      <c r="J53" s="36"/>
      <c r="K53" s="36"/>
      <c r="L53" s="36"/>
      <c r="M53" s="36"/>
      <c r="N53" s="36"/>
    </row>
    <row r="54" spans="1:14" x14ac:dyDescent="0.25">
      <c r="A54" s="14"/>
      <c r="B54" s="14"/>
      <c r="C54" s="14"/>
      <c r="D54" s="14"/>
      <c r="E54" s="14"/>
      <c r="F54" s="14"/>
      <c r="G54" s="14"/>
      <c r="H54" s="14"/>
      <c r="I54" s="14"/>
      <c r="J54" s="14"/>
      <c r="K54" s="14"/>
      <c r="L54" s="14"/>
      <c r="M54" s="14"/>
      <c r="N54" s="14"/>
    </row>
    <row r="55" spans="1:14" x14ac:dyDescent="0.25">
      <c r="A55" s="37" t="s">
        <v>98</v>
      </c>
      <c r="B55" s="37"/>
      <c r="C55" s="37"/>
      <c r="D55" s="37"/>
      <c r="E55" s="37"/>
      <c r="F55" s="37"/>
      <c r="G55" s="37"/>
      <c r="H55" s="37"/>
      <c r="I55" s="37"/>
      <c r="J55" s="37"/>
      <c r="K55" s="37"/>
      <c r="L55" s="37"/>
      <c r="M55" s="37"/>
      <c r="N55" s="37"/>
    </row>
  </sheetData>
  <protectedRanges>
    <protectedRange sqref="H12 K12 N12 J13 H14:H15 L14 K15 C10:C17" name="Editaveis"/>
    <protectedRange sqref="I20:N20 K21:N36" name="Proposta_1"/>
  </protectedRanges>
  <mergeCells count="93">
    <mergeCell ref="A52:N52"/>
    <mergeCell ref="A53:N53"/>
    <mergeCell ref="A55:N55"/>
    <mergeCell ref="A40:N40"/>
    <mergeCell ref="A42:N42"/>
    <mergeCell ref="A44:N44"/>
    <mergeCell ref="A46:N46"/>
    <mergeCell ref="A48:N48"/>
    <mergeCell ref="A51:N51"/>
    <mergeCell ref="K32:L32"/>
    <mergeCell ref="M32:N32"/>
    <mergeCell ref="K33:L33"/>
    <mergeCell ref="M33:N33"/>
    <mergeCell ref="K34:L34"/>
    <mergeCell ref="M34:N34"/>
    <mergeCell ref="K29:L29"/>
    <mergeCell ref="M29:N29"/>
    <mergeCell ref="K30:L30"/>
    <mergeCell ref="M30:N30"/>
    <mergeCell ref="K31:L31"/>
    <mergeCell ref="M31:N31"/>
    <mergeCell ref="K26:L26"/>
    <mergeCell ref="M26:N26"/>
    <mergeCell ref="K27:L27"/>
    <mergeCell ref="M27:N27"/>
    <mergeCell ref="K28:L28"/>
    <mergeCell ref="M28:N28"/>
    <mergeCell ref="K23:L23"/>
    <mergeCell ref="M23:N23"/>
    <mergeCell ref="K24:L24"/>
    <mergeCell ref="M24:N24"/>
    <mergeCell ref="K25:L25"/>
    <mergeCell ref="M25:N25"/>
    <mergeCell ref="A17:B17"/>
    <mergeCell ref="C17:N17"/>
    <mergeCell ref="A18:N18"/>
    <mergeCell ref="C19:F19"/>
    <mergeCell ref="K19:L19"/>
    <mergeCell ref="M19:N19"/>
    <mergeCell ref="F15:G15"/>
    <mergeCell ref="H15:I15"/>
    <mergeCell ref="K15:N15"/>
    <mergeCell ref="K22:L22"/>
    <mergeCell ref="M22:N22"/>
    <mergeCell ref="C20:F20"/>
    <mergeCell ref="K20:L20"/>
    <mergeCell ref="M20:N20"/>
    <mergeCell ref="K21:L21"/>
    <mergeCell ref="M21:N21"/>
    <mergeCell ref="H12:I12"/>
    <mergeCell ref="K12:L12"/>
    <mergeCell ref="A16:B16"/>
    <mergeCell ref="C16:N16"/>
    <mergeCell ref="A13:B13"/>
    <mergeCell ref="C13:G13"/>
    <mergeCell ref="H13:I13"/>
    <mergeCell ref="J13:N13"/>
    <mergeCell ref="A14:B14"/>
    <mergeCell ref="C14:E14"/>
    <mergeCell ref="F14:G14"/>
    <mergeCell ref="H14:I14"/>
    <mergeCell ref="J14:K14"/>
    <mergeCell ref="L14:N14"/>
    <mergeCell ref="A15:B15"/>
    <mergeCell ref="C15:E15"/>
    <mergeCell ref="A3:B3"/>
    <mergeCell ref="C3:E3"/>
    <mergeCell ref="F3:H3"/>
    <mergeCell ref="I3:J3"/>
    <mergeCell ref="K3:L3"/>
    <mergeCell ref="A1:N1"/>
    <mergeCell ref="A2:B2"/>
    <mergeCell ref="C2:E2"/>
    <mergeCell ref="F2:H2"/>
    <mergeCell ref="I2:J2"/>
    <mergeCell ref="K2:L2"/>
    <mergeCell ref="M2:N2"/>
    <mergeCell ref="K35:L35"/>
    <mergeCell ref="M35:N35"/>
    <mergeCell ref="K36:L36"/>
    <mergeCell ref="M36:N36"/>
    <mergeCell ref="M3:N3"/>
    <mergeCell ref="A4:N4"/>
    <mergeCell ref="A5:B8"/>
    <mergeCell ref="C5:N8"/>
    <mergeCell ref="A9:N9"/>
    <mergeCell ref="A10:B10"/>
    <mergeCell ref="C10:N10"/>
    <mergeCell ref="A11:B11"/>
    <mergeCell ref="C11:N11"/>
    <mergeCell ref="A12:B12"/>
    <mergeCell ref="C12:E12"/>
    <mergeCell ref="F12:G12"/>
  </mergeCells>
  <pageMargins left="0.511811024" right="0.511811024" top="0.78740157499999996" bottom="0.78740157499999996" header="0.31496062000000002" footer="0.31496062000000002"/>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Ferrari Nyari</dc:creator>
  <cp:lastModifiedBy>Aline Cristina</cp:lastModifiedBy>
  <cp:lastPrinted>2024-11-11T12:43:16Z</cp:lastPrinted>
  <dcterms:created xsi:type="dcterms:W3CDTF">2024-11-11T12:39:14Z</dcterms:created>
  <dcterms:modified xsi:type="dcterms:W3CDTF">2024-11-13T18:22:53Z</dcterms:modified>
</cp:coreProperties>
</file>